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<sst xmlns="http://schemas.openxmlformats.org/spreadsheetml/2006/main" count="397" uniqueCount="209">
  <si>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</si>
  <si>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</si>
  <si>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</si>
  <si>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</si>
  <si>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</si>
  <si>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</si>
  <si>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</si>
  <si>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</si>
  <si>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</si>
  <si>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</si>
  <si>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</si>
  <si>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</si>
  <si>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</si>
  <si>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</si>
  <si>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</si>
  <si>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</si>
  <si>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</si>
  <si>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</si>
  <si>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</si>
  <si>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</si>
  <si>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</si>
  <si>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</si>
  <si>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</si>
  <si>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</si>
  <si>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</si>
  <si>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</si>
  <si>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</si>
  <si>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</si>
  <si>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</si>
  <si>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</si>
  <si>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</si>
  <si>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</si>
  <si>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</si>
  <si>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</si>
  <si>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</si>
  <si>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</si>
  <si>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</si>
  <si>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</si>
  <si>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</si>
  <si>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</si>
  <si>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</si>
  <si>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</si>
  <si>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</si>
  <si>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</si>
  <si>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</si>
  <si>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</si>
  <si>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</si>
  <si>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</si>
  <si>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</si>
  <si>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</si>
  <si>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</si>
  <si>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</si>
  <si>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</si>
  <si>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</si>
  <si>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</si>
  <si>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</si>
  <si>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</si>
  <si>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</si>
  <si>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</si>
  <si>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</si>
  <si>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</si>
  <si>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</si>
  <si>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</si>
  <si>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</si>
  <si>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</si>
  <si>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</si>
  <si>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</si>
  <si>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</si>
  <si>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</si>
  <si>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</si>
  <si>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JNZ55Y1</t>
  </si>
  <si>
    <t>JNZ55Y2</t>
  </si>
  <si>
    <t>JNZ55Y3</t>
  </si>
  <si>
    <t>JNZ55Y4</t>
  </si>
  <si>
    <t>JNZ55Y5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</si>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</sst>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_ "/>
    <numFmt numFmtId="178" formatCode="0.0_ "/>
    <numFmt numFmtId="179" formatCode="0.00_ ;[Red]\-0.00\ "/>
    <numFmt numFmtId="180" formatCode="0.00_ "/>
    <numFmt numFmtId="181" formatCode="0.000_ "/>
    <numFmt numFmtId="182" formatCode="0.000_);[Red]\(0.000\)"/>
    <numFmt numFmtId="183" formatCode="0.000_ ;[Red]\-0.0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T22" sqref="T2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8.45</v>
      </c>
      <c r="D17" s="103">
        <f t="shared" si="25"/>
        <v>7.97</v>
      </c>
      <c r="E17" s="103">
        <v>8.45</v>
      </c>
      <c r="F17" s="103">
        <v>7.82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7.97</v>
      </c>
      <c r="X17" s="142">
        <f t="shared" si="1"/>
        <v>8.45</v>
      </c>
      <c r="Y17" s="142">
        <f t="shared" si="1"/>
        <v>7.82</v>
      </c>
      <c r="Z17" s="142">
        <f>Y17+LOOKUP(V17,Sheet2!A$3:A$24,Sheet2!J$3:J$24)</f>
        <v>8.16</v>
      </c>
      <c r="AA17" s="142">
        <f t="shared" si="6"/>
        <v>8.01</v>
      </c>
      <c r="AB17" s="142">
        <f t="shared" si="2"/>
        <v>8.49</v>
      </c>
      <c r="AC17" s="142">
        <f t="shared" si="2"/>
        <v>7.786</v>
      </c>
      <c r="AD17" s="142">
        <f>AC17+LOOKUP(V17,Sheet2!A$3:A$24,Sheet2!J$3:J$24)</f>
        <v>8.126</v>
      </c>
      <c r="AE17" s="142">
        <f t="shared" si="7"/>
        <v>0.289999999999999</v>
      </c>
      <c r="AF17" s="142">
        <f t="shared" si="8"/>
        <v>0.364000000000001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0.459999999999999</v>
      </c>
      <c r="AM17" s="142">
        <f t="shared" si="10"/>
        <v>0.534</v>
      </c>
      <c r="AN17" s="142">
        <f t="shared" si="11"/>
        <v>0.496999999999999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1.84884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0.2907</v>
      </c>
      <c r="AV17" s="158">
        <f>IF(AND(AE17&gt;3.5,AF17&gt;3.5),LOOKUP(Sheet1!V17,Sheet2!A$3:A$24,Sheet2!W$3:W$24),LOOKUP(V17,Sheet2!A$3:A$24,Sheet2!V$3:V$24))*G17</f>
        <v>0.366131900557335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1.76437361505889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8.86199999999999</v>
      </c>
      <c r="BC17" s="161">
        <f t="shared" si="13"/>
        <v>9.908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1.84884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1.84884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2.648</v>
      </c>
      <c r="BV17" s="52">
        <f t="shared" si="20"/>
        <v>1.634</v>
      </c>
      <c r="BW17" s="32">
        <f t="shared" si="21"/>
        <v>0</v>
      </c>
    </row>
    <row r="18" spans="1:75">
      <c r="A18" s="32" t="s">
        <v>71</v>
      </c>
      <c r="B18" s="32">
        <v>8.49</v>
      </c>
      <c r="D18" s="103">
        <f t="shared" si="25"/>
        <v>8.01</v>
      </c>
      <c r="E18" s="103">
        <v>8.49</v>
      </c>
      <c r="F18" s="103">
        <v>7.786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72</v>
      </c>
      <c r="B19" s="32">
        <v>8.45</v>
      </c>
      <c r="D19" s="103">
        <f t="shared" si="25"/>
        <v>7.97</v>
      </c>
      <c r="E19" s="103">
        <v>8.45</v>
      </c>
      <c r="F19" s="103">
        <v>7.82</v>
      </c>
      <c r="G19" s="32">
        <v>9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7.97</v>
      </c>
      <c r="X19" s="142">
        <f t="shared" ref="X19:X73" si="27">IF($G19=0,0,E19)</f>
        <v>8.45</v>
      </c>
      <c r="Y19" s="142">
        <f t="shared" ref="Y19:Y73" si="28">IF($G19=0,0,F19)</f>
        <v>7.82</v>
      </c>
      <c r="Z19" s="142">
        <f>Y19+LOOKUP(V19,Sheet2!A$3:A$24,Sheet2!J$3:J$24)</f>
        <v>8.16</v>
      </c>
      <c r="AA19" s="142">
        <f t="shared" si="6"/>
        <v>8.12</v>
      </c>
      <c r="AB19" s="142">
        <f t="shared" ref="AB19:AB73" si="29">IF($G19=0,0,E20)</f>
        <v>8.6</v>
      </c>
      <c r="AC19" s="142">
        <f t="shared" ref="AC19:AC73" si="30">IF($G19=0,0,F20)</f>
        <v>7.773</v>
      </c>
      <c r="AD19" s="142">
        <f>AC19+LOOKUP(V19,Sheet2!A$3:A$24,Sheet2!J$3:J$24)</f>
        <v>8.113</v>
      </c>
      <c r="AE19" s="142">
        <f t="shared" si="7"/>
        <v>0.289999999999999</v>
      </c>
      <c r="AF19" s="142">
        <f t="shared" si="8"/>
        <v>0.487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0.459999999999999</v>
      </c>
      <c r="AM19" s="142">
        <f t="shared" si="10"/>
        <v>0.657</v>
      </c>
      <c r="AN19" s="142">
        <f t="shared" si="11"/>
        <v>0.558499999999999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6.23285999999999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0.8721</v>
      </c>
      <c r="AV19" s="158">
        <f>IF(AND(AE19&gt;3.5,AF19&gt;3.5),LOOKUP(Sheet1!V19,Sheet2!A$3:A$24,Sheet2!W$3:W$24),LOOKUP(V19,Sheet2!A$3:A$24,Sheet2!V$3:V$24))*G19</f>
        <v>1.098395701672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5.97946084517667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27.693</v>
      </c>
      <c r="BC19" s="161">
        <f t="shared" si="13"/>
        <v>30.462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6.23285999999999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6.23285999999999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2.894</v>
      </c>
      <c r="BV19" s="52">
        <f t="shared" si="20"/>
        <v>1.757</v>
      </c>
      <c r="BW19" s="32">
        <f t="shared" si="21"/>
        <v>0</v>
      </c>
    </row>
    <row r="20" spans="1:75">
      <c r="A20" s="32" t="s">
        <v>73</v>
      </c>
      <c r="B20" s="32">
        <v>8.6</v>
      </c>
      <c r="D20" s="103">
        <f t="shared" si="25"/>
        <v>8.12</v>
      </c>
      <c r="E20" s="103">
        <v>8.6</v>
      </c>
      <c r="F20" s="103">
        <v>7.773</v>
      </c>
      <c r="G20" s="32">
        <v>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8.12</v>
      </c>
      <c r="X20" s="142">
        <f t="shared" si="27"/>
        <v>8.6</v>
      </c>
      <c r="Y20" s="142">
        <f t="shared" si="28"/>
        <v>7.773</v>
      </c>
      <c r="Z20" s="142">
        <f>Y20+LOOKUP(V20,Sheet2!A$3:A$24,Sheet2!J$3:J$24)</f>
        <v>8.113</v>
      </c>
      <c r="AA20" s="142">
        <f t="shared" si="6"/>
        <v>8.12</v>
      </c>
      <c r="AB20" s="142">
        <f t="shared" si="29"/>
        <v>8.6</v>
      </c>
      <c r="AC20" s="142">
        <f t="shared" si="30"/>
        <v>7.749</v>
      </c>
      <c r="AD20" s="142">
        <f>AC20+LOOKUP(V20,Sheet2!A$3:A$24,Sheet2!J$3:J$24)</f>
        <v>8.089</v>
      </c>
      <c r="AE20" s="142">
        <f t="shared" si="7"/>
        <v>0.487</v>
      </c>
      <c r="AF20" s="142">
        <f t="shared" si="8"/>
        <v>0.510999999999999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0.657</v>
      </c>
      <c r="AM20" s="142">
        <f t="shared" si="10"/>
        <v>0.681</v>
      </c>
      <c r="AN20" s="142">
        <f t="shared" si="11"/>
        <v>0.669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4.1478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0.4845</v>
      </c>
      <c r="AV20" s="158">
        <f>IF(AND(AE20&gt;3.5,AF20&gt;3.5),LOOKUP(Sheet1!V20,Sheet2!A$3:A$24,Sheet2!W$3:W$24),LOOKUP(V20,Sheet2!A$3:A$24,Sheet2!V$3:V$24))*G20</f>
        <v>0.610219834262225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3.23872269176481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16.49</v>
      </c>
      <c r="BC20" s="161">
        <f t="shared" si="13"/>
        <v>17.66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4.1478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4.1478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2.942</v>
      </c>
      <c r="BV20" s="52">
        <f t="shared" si="20"/>
        <v>1.781</v>
      </c>
      <c r="BW20" s="32">
        <f t="shared" si="21"/>
        <v>0</v>
      </c>
    </row>
    <row r="21" spans="1:75">
      <c r="A21" s="32" t="s">
        <v>74</v>
      </c>
      <c r="B21" s="32">
        <v>8.6</v>
      </c>
      <c r="D21" s="103">
        <f t="shared" si="25"/>
        <v>8.12</v>
      </c>
      <c r="E21" s="103">
        <v>8.6</v>
      </c>
      <c r="F21" s="103">
        <v>7.749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21 K17:L21 A22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5" t="s">
        <v>77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6"/>
      <c r="AA2" s="71" t="s">
        <v>80</v>
      </c>
      <c r="AB2" s="85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8" t="s">
        <v>105</v>
      </c>
      <c r="AP2" s="99" t="s">
        <v>106</v>
      </c>
      <c r="AQ2" s="99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11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3" t="s">
        <v>84</v>
      </c>
      <c r="F32" s="83" t="s">
        <v>114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12.840975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12.840975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10.9825571520004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41">
        <f>D8+D10</f>
        <v>10.9825571520004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0</v>
      </c>
    </row>
    <row r="8" ht="15" customHeight="1" spans="1:21">
      <c r="A8" s="44"/>
      <c r="B8" s="33" t="s">
        <v>162</v>
      </c>
      <c r="C8" s="37" t="s">
        <v>159</v>
      </c>
      <c r="D8" s="38">
        <f>(SUM(Sheet1!AX:AX)+SUM(Sheet1!AY:AY))*D1</f>
        <v>10.9825571520004</v>
      </c>
      <c r="E8" s="42"/>
      <c r="F8" s="42"/>
      <c r="G8" s="29"/>
      <c r="H8" s="29"/>
      <c r="J8" s="29"/>
      <c r="P8" s="45"/>
      <c r="Q8" s="33" t="s">
        <v>164</v>
      </c>
      <c r="R8" s="37" t="s">
        <v>159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0</v>
      </c>
      <c r="E9" s="42"/>
      <c r="F9" s="42"/>
      <c r="G9" s="29"/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53.045</v>
      </c>
    </row>
    <row r="10" ht="15" customHeight="1" spans="1:20">
      <c r="A10" s="44"/>
      <c r="B10" s="33" t="s">
        <v>167</v>
      </c>
      <c r="C10" s="37" t="s">
        <v>159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1.822142</v>
      </c>
      <c r="T10" s="29"/>
    </row>
    <row r="11" ht="15" customHeight="1" spans="1:19">
      <c r="A11" s="45"/>
      <c r="B11" s="33" t="s">
        <v>164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53.045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58.03</v>
      </c>
      <c r="E13" s="37" t="s">
        <v>168</v>
      </c>
      <c r="F13" s="46">
        <f>D13*Sheet3!$Q$13</f>
        <v>1.822142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52">
        <f>D24</f>
        <v>12.840975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12.840975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80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